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1. TENDER DOCUMENT\1.1 Tender document\331. Sale of Waste\"/>
    </mc:Choice>
  </mc:AlternateContent>
  <xr:revisionPtr revIDLastSave="0" documentId="13_ncr:1_{E4DB5A5E-E273-4722-ADED-244B1E83700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mmary" sheetId="5" r:id="rId1"/>
    <sheet name="Lot-1" sheetId="1" r:id="rId2"/>
    <sheet name="Lot-2" sheetId="2" r:id="rId3"/>
    <sheet name="Lot-3" sheetId="3" r:id="rId4"/>
    <sheet name="Lot-4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" l="1"/>
  <c r="F6" i="3"/>
  <c r="F5" i="3"/>
  <c r="F4" i="3"/>
  <c r="F25" i="2"/>
  <c r="F24" i="2"/>
  <c r="F8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7" i="4"/>
  <c r="F6" i="4"/>
  <c r="F5" i="4"/>
  <c r="F4" i="4"/>
  <c r="F3" i="4"/>
  <c r="F11" i="2"/>
  <c r="F35" i="4" l="1"/>
  <c r="F17" i="2"/>
  <c r="F16" i="2"/>
  <c r="F18" i="2"/>
  <c r="F15" i="2"/>
  <c r="F3" i="3" l="1"/>
  <c r="F4" i="2"/>
  <c r="F5" i="2"/>
  <c r="F6" i="2"/>
  <c r="F7" i="2"/>
  <c r="F8" i="2"/>
  <c r="F9" i="2"/>
  <c r="F10" i="2"/>
  <c r="F12" i="2"/>
  <c r="F13" i="2"/>
  <c r="F14" i="2"/>
  <c r="F19" i="2"/>
  <c r="F20" i="2"/>
  <c r="F21" i="2"/>
  <c r="F22" i="2"/>
  <c r="F23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3" i="2"/>
  <c r="F9" i="1"/>
  <c r="F10" i="1"/>
  <c r="F4" i="1"/>
  <c r="F5" i="1"/>
  <c r="F6" i="1"/>
  <c r="F7" i="1"/>
  <c r="F8" i="1"/>
  <c r="F3" i="1"/>
  <c r="C6" i="5" l="1"/>
  <c r="F8" i="3"/>
  <c r="C5" i="5" s="1"/>
  <c r="F41" i="2"/>
  <c r="C4" i="5" s="1"/>
  <c r="F12" i="1"/>
  <c r="C3" i="5" s="1"/>
  <c r="C7" i="5" l="1"/>
</calcChain>
</file>

<file path=xl/sharedStrings.xml><?xml version="1.0" encoding="utf-8"?>
<sst xmlns="http://schemas.openxmlformats.org/spreadsheetml/2006/main" count="204" uniqueCount="109">
  <si>
    <t>Sr.No.</t>
  </si>
  <si>
    <t>Description of wastes</t>
  </si>
  <si>
    <t>Unit</t>
  </si>
  <si>
    <t>Quantity (Approx) “A”</t>
  </si>
  <si>
    <t>Rate per Unit quoted by bidder excluding taxes“B”</t>
  </si>
  <si>
    <t>Amount excluding taxes C= AxB</t>
  </si>
  <si>
    <t>kg</t>
  </si>
  <si>
    <t>Nos</t>
  </si>
  <si>
    <t>Kg</t>
  </si>
  <si>
    <r>
      <t>(I)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12"/>
        <color theme="1"/>
        <rFont val="Times New Roman"/>
        <family val="1"/>
      </rPr>
      <t>Lot-1 : Hazardous wastes</t>
    </r>
  </si>
  <si>
    <t>TV</t>
  </si>
  <si>
    <t>Printer</t>
  </si>
  <si>
    <t>CPU</t>
  </si>
  <si>
    <t>Network Switch</t>
  </si>
  <si>
    <t>Printer cartridge</t>
  </si>
  <si>
    <t>Screens</t>
  </si>
  <si>
    <t>Keyboards</t>
  </si>
  <si>
    <t>Mouse</t>
  </si>
  <si>
    <t>UPS</t>
  </si>
  <si>
    <t>Cables</t>
  </si>
  <si>
    <t>1) Plastic Exhaust Fans</t>
  </si>
  <si>
    <t>2) Metal Exhaust Fans</t>
  </si>
  <si>
    <t>3) Wall Mounted Fans</t>
  </si>
  <si>
    <t>4)Pedestal Fans</t>
  </si>
  <si>
    <t>UPS Battery</t>
  </si>
  <si>
    <t>pc</t>
  </si>
  <si>
    <t>UPS Battery- 2V VRLA UPSD 100AH With Stand</t>
  </si>
  <si>
    <t>DG set &amp; DG Pump Batteries- 12V 100AH SMF</t>
  </si>
  <si>
    <t>Total Amount Excluding Taxes (Sum- SL 47 to 49)</t>
  </si>
  <si>
    <t>III. LOT-3 : Batteries wastes</t>
  </si>
  <si>
    <t xml:space="preserve">II.  LOT-2 : E-wastes </t>
  </si>
  <si>
    <t>Total Amount Excluding Taxes (Sum- SL 1 to 11)</t>
  </si>
  <si>
    <t>s</t>
  </si>
  <si>
    <t>nos</t>
  </si>
  <si>
    <t>Metal chips</t>
  </si>
  <si>
    <t>Total Amount Excluding Taxes (Sum- SL 50 to 88)</t>
  </si>
  <si>
    <t xml:space="preserve">SL </t>
  </si>
  <si>
    <t xml:space="preserve">IV.LOT-4: Non Hazardous wastes  </t>
  </si>
  <si>
    <t>I  Lot-1 : Hazardous wastes</t>
  </si>
  <si>
    <t xml:space="preserve">Total Amount Excluding Taxes </t>
  </si>
  <si>
    <t>Description -Lot</t>
  </si>
  <si>
    <t xml:space="preserve">Total Value (Lot1 to Lot-4) Excluding Taxes </t>
  </si>
  <si>
    <t>Summary of all type of Scrap</t>
  </si>
  <si>
    <t>Liter</t>
  </si>
  <si>
    <t>Used Gear  oil (Grade 75W90)</t>
  </si>
  <si>
    <t>Used oil,mixed grade</t>
  </si>
  <si>
    <t>liter</t>
  </si>
  <si>
    <t>Diesel generating lubricating oil</t>
  </si>
  <si>
    <t>meter</t>
  </si>
  <si>
    <t>Display/monitor</t>
  </si>
  <si>
    <t>Laptops</t>
  </si>
  <si>
    <t>Torch</t>
  </si>
  <si>
    <t xml:space="preserve">Lights
1)  Trunk Light LED Strip with Driver 42W, 5 nos
2) Flood light 140W LED Type with Metal Casing 3) Down light 20W PVC Body,30 nos
3) Tube light 38W Metal body,43 nos
4) 2*400W HPSV light Fitting,70 os
5) 2*400W HPSV light Choke Junction Box,35 nos
6) 2*2 Light 36W Metal Body,90 nos
</t>
  </si>
  <si>
    <t>Defective &amp; non-usable Tri-Colour Torch</t>
  </si>
  <si>
    <t>Defective &amp; non-usable Calculators</t>
  </si>
  <si>
    <t>Oven</t>
  </si>
  <si>
    <t>Refrigerators</t>
  </si>
  <si>
    <t>Outdated equipments,(Shift Mobile Handsets (3G) along with Charger &amp; Batteries returned from all operational locations.)</t>
  </si>
  <si>
    <t>Door Frame Metal Detector</t>
  </si>
  <si>
    <t>Hand Held Metal Detector</t>
  </si>
  <si>
    <t>Hand Held Metal Detector Charger</t>
  </si>
  <si>
    <t>Pedestal Fan</t>
  </si>
  <si>
    <t>Mouse betteries</t>
  </si>
  <si>
    <t>Shift Mobile Handsets (3G) along with Charger &amp; Batteries returned from all operational locations</t>
  </si>
  <si>
    <t>Desktop hard disk</t>
  </si>
  <si>
    <t>plastic bottles</t>
  </si>
  <si>
    <t>Diese Geenrator Filter(lube filter, fuel filter ,water seperator)</t>
  </si>
  <si>
    <t>Transformer oil</t>
  </si>
  <si>
    <t>AC, 1.5 T</t>
  </si>
  <si>
    <t xml:space="preserve">Lights1. Batten light 40W,  74 nos
2. Tublight water proof 40W,  77 no
3. T5 LED light 18W, 18 nos
4. Round light 12W, nos 55
5. 1*1 square light 24W, nos 12
6. 2*2 square light 43w, nos 108
7. 2*400W HPSV light Choke Junction Box, nos.
88
8.  2*400W HPSV light Fitting, nos. 81
</t>
  </si>
  <si>
    <t>DG set &amp; DG Pump Batteries
1)  12V 100AH SMF</t>
  </si>
  <si>
    <t>empty plastic &amp; metalic chemicals, oil gallons/tins/cans</t>
  </si>
  <si>
    <t>hand held metal detector</t>
  </si>
  <si>
    <t>oil/Grease soiled cotton wastes</t>
  </si>
  <si>
    <t>HDPE conduicts(in lengths ranging from 5 m to 30 m per piece)</t>
  </si>
  <si>
    <t>Network Access points(Cisco321-4) (DlinkDIR605L-1) (CiscoWAP150-1)</t>
  </si>
  <si>
    <t>Printer Drum</t>
  </si>
  <si>
    <t>printer toner(6 big boxes high speed printer toner )</t>
  </si>
  <si>
    <t>Paper wastes</t>
  </si>
  <si>
    <t>Ruber</t>
  </si>
  <si>
    <t>Wodden scrap boxes</t>
  </si>
  <si>
    <t>Wodden scrap furniture</t>
  </si>
  <si>
    <t>Chairs (Plastic &amp; Revolving)</t>
  </si>
  <si>
    <t>Plastic stool</t>
  </si>
  <si>
    <t>Bullet proof Morcha Aluminium stool</t>
  </si>
  <si>
    <t>Metal Pipes</t>
  </si>
  <si>
    <t>Helmets plastic</t>
  </si>
  <si>
    <t>water dispenser</t>
  </si>
  <si>
    <t xml:space="preserve">Empty gallons/tins/metallic cans?bottles   </t>
  </si>
  <si>
    <t>broken Glas door</t>
  </si>
  <si>
    <t>broken glass door PSG/PSD</t>
  </si>
  <si>
    <t xml:space="preserve">Scrap Metal Break pad </t>
  </si>
  <si>
    <t>Scrap Metal  CCD shoe base</t>
  </si>
  <si>
    <t xml:space="preserve">Waste plastic (Used brushes &amp; wipers)  </t>
  </si>
  <si>
    <t>Plastic poly</t>
  </si>
  <si>
    <t>Plastic bags</t>
  </si>
  <si>
    <t xml:space="preserve">Defective Electrical Hand Rubber Gloves  </t>
  </si>
  <si>
    <t>Defective &amp; non-usable Staplers, Punch Machine, L&amp;F Keys of Passengers etc</t>
  </si>
  <si>
    <t>Outdated Display Standees  52 kg</t>
  </si>
  <si>
    <t>Defective Q-Managers (89 Nos.)  89 kg</t>
  </si>
  <si>
    <t>Iron rod, Drum, Iron pipe, Steel plate, Plastic valve-1 etc  5 kg</t>
  </si>
  <si>
    <t>Air filters</t>
  </si>
  <si>
    <t>Cardboards</t>
  </si>
  <si>
    <t>kgs</t>
  </si>
  <si>
    <t>Racks, metal</t>
  </si>
  <si>
    <t>Cardoboxes</t>
  </si>
  <si>
    <t>Total Amount Excluding Taxes (Sum- SL 12 to 45)</t>
  </si>
  <si>
    <t>wodden tables &amp;</t>
  </si>
  <si>
    <t xml:space="preserve">Key hive wodden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</si>
</sst>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/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vertical="center"/>
    </xf>
    <xf numFmtId="0" fontId="11" fillId="6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C11" sqref="C11"/>
    </sheetView>
  </sheetViews>
  <sheetFormatPr defaultRowHeight="14.4" x14ac:dyDescent="0.3"/>
  <cols>
    <col min="2" max="2" width="65.44140625" customWidth="1"/>
    <col min="3" max="3" width="30.109375" customWidth="1"/>
  </cols>
  <sheetData>
    <row r="1" spans="1:3" ht="45" customHeight="1" x14ac:dyDescent="0.3">
      <c r="A1" s="43" t="s">
        <v>42</v>
      </c>
      <c r="B1" s="43"/>
      <c r="C1" s="43"/>
    </row>
    <row r="2" spans="1:3" x14ac:dyDescent="0.3">
      <c r="A2" s="21" t="s">
        <v>36</v>
      </c>
      <c r="B2" s="22" t="s">
        <v>40</v>
      </c>
      <c r="C2" s="22" t="s">
        <v>39</v>
      </c>
    </row>
    <row r="3" spans="1:3" x14ac:dyDescent="0.3">
      <c r="A3" s="12">
        <v>1</v>
      </c>
      <c r="B3" s="8" t="s">
        <v>38</v>
      </c>
      <c r="C3" s="12">
        <f>'Lot-1'!F12</f>
        <v>0</v>
      </c>
    </row>
    <row r="4" spans="1:3" x14ac:dyDescent="0.3">
      <c r="A4" s="12">
        <v>2</v>
      </c>
      <c r="B4" s="8" t="s">
        <v>30</v>
      </c>
      <c r="C4" s="12">
        <f>'Lot-2'!F41</f>
        <v>0</v>
      </c>
    </row>
    <row r="5" spans="1:3" x14ac:dyDescent="0.3">
      <c r="A5" s="12">
        <v>3</v>
      </c>
      <c r="B5" s="8" t="s">
        <v>29</v>
      </c>
      <c r="C5" s="12">
        <f>'Lot-3'!F8</f>
        <v>0</v>
      </c>
    </row>
    <row r="6" spans="1:3" x14ac:dyDescent="0.3">
      <c r="A6" s="12">
        <v>4</v>
      </c>
      <c r="B6" s="8" t="s">
        <v>37</v>
      </c>
      <c r="C6" s="12">
        <f>'Lot-4'!F35</f>
        <v>0</v>
      </c>
    </row>
    <row r="7" spans="1:3" x14ac:dyDescent="0.3">
      <c r="A7" s="12"/>
      <c r="B7" s="13" t="s">
        <v>41</v>
      </c>
      <c r="C7" s="12">
        <f>SUM(C3:C6)</f>
        <v>0</v>
      </c>
    </row>
  </sheetData>
  <sheetProtection algorithmName="SHA-512" hashValue="dtRACOTgmb5Slv9gU63bUklvq4G9dblkpeV4LZdodrlg1pgTj6ALf+TU4N1lvumKU47Sl4YGkhknEXcG2c7yGA==" saltValue="/7ljSKlVd3I+4dyzXfZe0A==" spinCount="100000" sheet="1" objects="1" scenarios="1"/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workbookViewId="0">
      <selection activeCell="E3" sqref="E3:E11"/>
    </sheetView>
  </sheetViews>
  <sheetFormatPr defaultRowHeight="14.4" x14ac:dyDescent="0.3"/>
  <cols>
    <col min="1" max="1" width="6.88671875" bestFit="1" customWidth="1"/>
    <col min="2" max="2" width="36.33203125" customWidth="1"/>
    <col min="3" max="3" width="13.33203125" customWidth="1"/>
    <col min="4" max="4" width="18.21875" customWidth="1"/>
    <col min="5" max="5" width="23.88671875" customWidth="1"/>
    <col min="6" max="6" width="24.21875" customWidth="1"/>
  </cols>
  <sheetData>
    <row r="1" spans="1:6" ht="15.6" x14ac:dyDescent="0.3">
      <c r="A1" s="35" t="s">
        <v>9</v>
      </c>
      <c r="B1" s="35"/>
      <c r="C1" s="35"/>
      <c r="D1" s="35"/>
      <c r="E1" s="35"/>
      <c r="F1" s="35"/>
    </row>
    <row r="2" spans="1:6" ht="41.4" x14ac:dyDescent="0.3">
      <c r="A2" s="16" t="s">
        <v>0</v>
      </c>
      <c r="B2" s="16" t="s">
        <v>1</v>
      </c>
      <c r="C2" s="16" t="s">
        <v>2</v>
      </c>
      <c r="D2" s="16" t="s">
        <v>3</v>
      </c>
      <c r="E2" s="17" t="s">
        <v>4</v>
      </c>
      <c r="F2" s="17" t="s">
        <v>5</v>
      </c>
    </row>
    <row r="3" spans="1:6" ht="15.6" x14ac:dyDescent="0.3">
      <c r="A3" s="2">
        <v>1</v>
      </c>
      <c r="B3" s="5" t="s">
        <v>45</v>
      </c>
      <c r="C3" s="2" t="s">
        <v>43</v>
      </c>
      <c r="D3" s="6">
        <v>700</v>
      </c>
      <c r="E3" s="44"/>
      <c r="F3" s="1">
        <f>D3*E3</f>
        <v>0</v>
      </c>
    </row>
    <row r="4" spans="1:6" ht="15.6" x14ac:dyDescent="0.3">
      <c r="A4" s="2">
        <v>2</v>
      </c>
      <c r="B4" s="5" t="s">
        <v>73</v>
      </c>
      <c r="C4" s="2" t="s">
        <v>6</v>
      </c>
      <c r="D4" s="6">
        <v>590</v>
      </c>
      <c r="E4" s="44"/>
      <c r="F4" s="1">
        <f>D4*E4</f>
        <v>0</v>
      </c>
    </row>
    <row r="5" spans="1:6" ht="15.6" x14ac:dyDescent="0.3">
      <c r="A5" s="2">
        <v>3</v>
      </c>
      <c r="B5" s="5" t="s">
        <v>44</v>
      </c>
      <c r="C5" s="2" t="s">
        <v>43</v>
      </c>
      <c r="D5" s="6">
        <v>1300</v>
      </c>
      <c r="E5" s="44"/>
      <c r="F5" s="1">
        <f>D5*E5</f>
        <v>0</v>
      </c>
    </row>
    <row r="6" spans="1:6" ht="15.6" x14ac:dyDescent="0.3">
      <c r="A6" s="2">
        <v>4</v>
      </c>
      <c r="B6" s="5" t="s">
        <v>47</v>
      </c>
      <c r="C6" s="2" t="s">
        <v>46</v>
      </c>
      <c r="D6" s="6">
        <v>1525</v>
      </c>
      <c r="E6" s="44"/>
      <c r="F6" s="1">
        <f>D6*E6</f>
        <v>0</v>
      </c>
    </row>
    <row r="7" spans="1:6" ht="31.2" x14ac:dyDescent="0.3">
      <c r="A7" s="2">
        <v>5</v>
      </c>
      <c r="B7" s="5" t="s">
        <v>66</v>
      </c>
      <c r="C7" s="2" t="s">
        <v>33</v>
      </c>
      <c r="D7" s="6">
        <v>134</v>
      </c>
      <c r="E7" s="44"/>
      <c r="F7" s="1">
        <f>D7*E7</f>
        <v>0</v>
      </c>
    </row>
    <row r="8" spans="1:6" ht="31.2" x14ac:dyDescent="0.3">
      <c r="A8" s="2">
        <v>6</v>
      </c>
      <c r="B8" s="5" t="s">
        <v>71</v>
      </c>
      <c r="C8" s="2" t="s">
        <v>33</v>
      </c>
      <c r="D8" s="6">
        <v>353</v>
      </c>
      <c r="E8" s="44"/>
      <c r="F8" s="1">
        <f>D8*E8</f>
        <v>0</v>
      </c>
    </row>
    <row r="9" spans="1:6" ht="15" customHeight="1" x14ac:dyDescent="0.3">
      <c r="A9" s="2">
        <v>7</v>
      </c>
      <c r="B9" s="3" t="s">
        <v>67</v>
      </c>
      <c r="C9" s="4" t="s">
        <v>43</v>
      </c>
      <c r="D9" s="7">
        <v>1000</v>
      </c>
      <c r="E9" s="44"/>
      <c r="F9" s="1">
        <f>D9*E9</f>
        <v>0</v>
      </c>
    </row>
    <row r="10" spans="1:6" x14ac:dyDescent="0.3">
      <c r="A10" s="33">
        <v>8</v>
      </c>
      <c r="B10" s="37" t="s">
        <v>74</v>
      </c>
      <c r="C10" s="33" t="s">
        <v>48</v>
      </c>
      <c r="D10" s="34">
        <v>5000</v>
      </c>
      <c r="E10" s="45"/>
      <c r="F10" s="36">
        <f>D10*E10</f>
        <v>0</v>
      </c>
    </row>
    <row r="11" spans="1:6" x14ac:dyDescent="0.3">
      <c r="A11" s="33"/>
      <c r="B11" s="38"/>
      <c r="C11" s="33"/>
      <c r="D11" s="34"/>
      <c r="E11" s="46"/>
      <c r="F11" s="36"/>
    </row>
    <row r="12" spans="1:6" x14ac:dyDescent="0.3">
      <c r="A12" s="13"/>
      <c r="B12" s="32" t="s">
        <v>31</v>
      </c>
      <c r="C12" s="32"/>
      <c r="D12" s="32"/>
      <c r="E12" s="32"/>
      <c r="F12" s="14">
        <f>SUM(F3:F11)</f>
        <v>0</v>
      </c>
    </row>
    <row r="30" ht="28.5" customHeight="1" x14ac:dyDescent="0.3"/>
    <row r="32" ht="28.5" customHeight="1" x14ac:dyDescent="0.3"/>
  </sheetData>
  <sheetProtection algorithmName="SHA-512" hashValue="6rlI8AwgHa0O4dQhC8tAVUZ5pTu/eNVTo533H0DDfREU4E9PCr667gXyWdL+LfSoohT+00PxNBDGsGT4m2kIOA==" saltValue="q0f53CTcH0XKNH3j6WqkxA==" spinCount="100000" sheet="1" objects="1" scenarios="1"/>
  <protectedRanges>
    <protectedRange sqref="E3:E11" name="Range1"/>
  </protectedRanges>
  <mergeCells count="8">
    <mergeCell ref="A10:A11"/>
    <mergeCell ref="C10:C11"/>
    <mergeCell ref="D10:D11"/>
    <mergeCell ref="B12:E12"/>
    <mergeCell ref="A1:F1"/>
    <mergeCell ref="E10:E11"/>
    <mergeCell ref="F10:F11"/>
    <mergeCell ref="B10:B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1"/>
  <sheetViews>
    <sheetView topLeftCell="A11" workbookViewId="0">
      <selection activeCell="D16" sqref="D16:E16"/>
    </sheetView>
  </sheetViews>
  <sheetFormatPr defaultRowHeight="14.4" x14ac:dyDescent="0.3"/>
  <cols>
    <col min="1" max="1" width="8.88671875" customWidth="1"/>
    <col min="2" max="2" width="50.33203125" customWidth="1"/>
    <col min="3" max="3" width="16.88671875" customWidth="1"/>
    <col min="4" max="4" width="17.77734375" customWidth="1"/>
    <col min="5" max="5" width="16.33203125" customWidth="1"/>
    <col min="6" max="6" width="17.6640625" customWidth="1"/>
  </cols>
  <sheetData>
    <row r="1" spans="1:6" ht="28.2" customHeight="1" x14ac:dyDescent="0.3">
      <c r="A1" s="31" t="s">
        <v>30</v>
      </c>
      <c r="B1" s="31"/>
      <c r="C1" s="31"/>
      <c r="D1" s="31"/>
      <c r="E1" s="31"/>
      <c r="F1" s="31"/>
    </row>
    <row r="2" spans="1:6" ht="69" x14ac:dyDescent="0.3">
      <c r="A2" s="16" t="s">
        <v>0</v>
      </c>
      <c r="B2" s="16" t="s">
        <v>1</v>
      </c>
      <c r="C2" s="16" t="s">
        <v>2</v>
      </c>
      <c r="D2" s="16" t="s">
        <v>3</v>
      </c>
      <c r="E2" s="17" t="s">
        <v>4</v>
      </c>
      <c r="F2" s="17" t="s">
        <v>5</v>
      </c>
    </row>
    <row r="3" spans="1:6" ht="15.6" x14ac:dyDescent="0.3">
      <c r="A3" s="2">
        <v>9</v>
      </c>
      <c r="B3" s="5" t="s">
        <v>10</v>
      </c>
      <c r="C3" s="2" t="s">
        <v>7</v>
      </c>
      <c r="D3" s="2">
        <v>9</v>
      </c>
      <c r="E3" s="47"/>
      <c r="F3" s="12">
        <f>D3*E3</f>
        <v>0</v>
      </c>
    </row>
    <row r="4" spans="1:6" ht="15.6" x14ac:dyDescent="0.3">
      <c r="A4" s="2">
        <v>10</v>
      </c>
      <c r="B4" s="5" t="s">
        <v>11</v>
      </c>
      <c r="C4" s="2" t="s">
        <v>7</v>
      </c>
      <c r="D4" s="2">
        <v>33</v>
      </c>
      <c r="E4" s="47"/>
      <c r="F4" s="12">
        <f t="shared" ref="F4:F40" si="0">D4*E4</f>
        <v>0</v>
      </c>
    </row>
    <row r="5" spans="1:6" ht="15.6" x14ac:dyDescent="0.3">
      <c r="A5" s="2">
        <v>11</v>
      </c>
      <c r="B5" s="5" t="s">
        <v>49</v>
      </c>
      <c r="C5" s="2" t="s">
        <v>7</v>
      </c>
      <c r="D5" s="2">
        <v>26</v>
      </c>
      <c r="E5" s="47"/>
      <c r="F5" s="12">
        <f t="shared" si="0"/>
        <v>0</v>
      </c>
    </row>
    <row r="6" spans="1:6" ht="15.6" x14ac:dyDescent="0.3">
      <c r="A6" s="2">
        <v>12</v>
      </c>
      <c r="B6" s="5" t="s">
        <v>12</v>
      </c>
      <c r="C6" s="2" t="s">
        <v>7</v>
      </c>
      <c r="D6" s="2">
        <v>40</v>
      </c>
      <c r="E6" s="47"/>
      <c r="F6" s="12">
        <f t="shared" si="0"/>
        <v>0</v>
      </c>
    </row>
    <row r="7" spans="1:6" ht="15.6" x14ac:dyDescent="0.3">
      <c r="A7" s="2">
        <v>13</v>
      </c>
      <c r="B7" s="5" t="s">
        <v>13</v>
      </c>
      <c r="C7" s="2" t="s">
        <v>7</v>
      </c>
      <c r="D7" s="2">
        <v>2</v>
      </c>
      <c r="E7" s="47"/>
      <c r="F7" s="12">
        <f t="shared" si="0"/>
        <v>0</v>
      </c>
    </row>
    <row r="8" spans="1:6" ht="15.6" x14ac:dyDescent="0.3">
      <c r="A8" s="2">
        <v>14</v>
      </c>
      <c r="B8" s="5" t="s">
        <v>14</v>
      </c>
      <c r="C8" s="2" t="s">
        <v>7</v>
      </c>
      <c r="D8" s="2">
        <v>187</v>
      </c>
      <c r="E8" s="47"/>
      <c r="F8" s="12">
        <f t="shared" si="0"/>
        <v>0</v>
      </c>
    </row>
    <row r="9" spans="1:6" ht="15.6" x14ac:dyDescent="0.3">
      <c r="A9" s="2">
        <v>15</v>
      </c>
      <c r="B9" s="5" t="s">
        <v>15</v>
      </c>
      <c r="C9" s="2" t="s">
        <v>7</v>
      </c>
      <c r="D9" s="2">
        <v>8</v>
      </c>
      <c r="E9" s="47"/>
      <c r="F9" s="12">
        <f t="shared" si="0"/>
        <v>0</v>
      </c>
    </row>
    <row r="10" spans="1:6" ht="15.6" x14ac:dyDescent="0.3">
      <c r="A10" s="2">
        <v>16</v>
      </c>
      <c r="B10" s="5" t="s">
        <v>50</v>
      </c>
      <c r="C10" s="2" t="s">
        <v>7</v>
      </c>
      <c r="D10" s="2">
        <v>18</v>
      </c>
      <c r="E10" s="47"/>
      <c r="F10" s="12">
        <f t="shared" si="0"/>
        <v>0</v>
      </c>
    </row>
    <row r="11" spans="1:6" ht="15.6" x14ac:dyDescent="0.3">
      <c r="A11" s="2">
        <v>17</v>
      </c>
      <c r="B11" s="5" t="s">
        <v>64</v>
      </c>
      <c r="C11" s="2" t="s">
        <v>7</v>
      </c>
      <c r="D11" s="2">
        <v>19</v>
      </c>
      <c r="E11" s="47"/>
      <c r="F11" s="12">
        <f t="shared" si="0"/>
        <v>0</v>
      </c>
    </row>
    <row r="12" spans="1:6" ht="15.6" x14ac:dyDescent="0.3">
      <c r="A12" s="2">
        <v>18</v>
      </c>
      <c r="B12" s="5" t="s">
        <v>16</v>
      </c>
      <c r="C12" s="2" t="s">
        <v>7</v>
      </c>
      <c r="D12" s="2">
        <v>49</v>
      </c>
      <c r="E12" s="47"/>
      <c r="F12" s="12">
        <f t="shared" si="0"/>
        <v>0</v>
      </c>
    </row>
    <row r="13" spans="1:6" ht="15.6" x14ac:dyDescent="0.3">
      <c r="A13" s="2">
        <v>19</v>
      </c>
      <c r="B13" s="5" t="s">
        <v>17</v>
      </c>
      <c r="C13" s="2" t="s">
        <v>7</v>
      </c>
      <c r="D13" s="2">
        <v>15</v>
      </c>
      <c r="E13" s="47"/>
      <c r="F13" s="12">
        <f t="shared" si="0"/>
        <v>0</v>
      </c>
    </row>
    <row r="14" spans="1:6" ht="15.6" x14ac:dyDescent="0.3">
      <c r="A14" s="2">
        <v>20</v>
      </c>
      <c r="B14" s="5" t="s">
        <v>18</v>
      </c>
      <c r="C14" s="2" t="s">
        <v>7</v>
      </c>
      <c r="D14" s="2">
        <v>20</v>
      </c>
      <c r="E14" s="47"/>
      <c r="F14" s="12">
        <f t="shared" si="0"/>
        <v>0</v>
      </c>
    </row>
    <row r="15" spans="1:6" ht="15.6" x14ac:dyDescent="0.3">
      <c r="A15" s="2">
        <v>21</v>
      </c>
      <c r="B15" s="5" t="s">
        <v>51</v>
      </c>
      <c r="C15" s="2" t="s">
        <v>7</v>
      </c>
      <c r="D15" s="2">
        <v>25</v>
      </c>
      <c r="E15" s="47"/>
      <c r="F15" s="12">
        <f t="shared" si="0"/>
        <v>0</v>
      </c>
    </row>
    <row r="16" spans="1:6" ht="187.2" x14ac:dyDescent="0.3">
      <c r="A16" s="2">
        <v>22</v>
      </c>
      <c r="B16" s="5" t="s">
        <v>52</v>
      </c>
      <c r="C16" s="2" t="s">
        <v>7</v>
      </c>
      <c r="D16" s="2">
        <v>273</v>
      </c>
      <c r="E16" s="47"/>
      <c r="F16" s="12">
        <f t="shared" si="0"/>
        <v>0</v>
      </c>
    </row>
    <row r="17" spans="1:6" ht="156" x14ac:dyDescent="0.3">
      <c r="A17" s="2">
        <v>23</v>
      </c>
      <c r="B17" s="5" t="s">
        <v>69</v>
      </c>
      <c r="C17" s="2" t="s">
        <v>7</v>
      </c>
      <c r="D17" s="2">
        <v>520</v>
      </c>
      <c r="E17" s="47"/>
      <c r="F17" s="12">
        <f t="shared" si="0"/>
        <v>0</v>
      </c>
    </row>
    <row r="18" spans="1:6" ht="15.6" x14ac:dyDescent="0.3">
      <c r="A18" s="2">
        <v>24</v>
      </c>
      <c r="B18" s="5" t="s">
        <v>19</v>
      </c>
      <c r="C18" s="2" t="s">
        <v>48</v>
      </c>
      <c r="D18" s="2">
        <v>15</v>
      </c>
      <c r="E18" s="47"/>
      <c r="F18" s="12">
        <f t="shared" si="0"/>
        <v>0</v>
      </c>
    </row>
    <row r="19" spans="1:6" ht="15.6" x14ac:dyDescent="0.3">
      <c r="A19" s="2">
        <v>25</v>
      </c>
      <c r="B19" s="5" t="s">
        <v>20</v>
      </c>
      <c r="C19" s="6" t="s">
        <v>7</v>
      </c>
      <c r="D19" s="6">
        <v>15</v>
      </c>
      <c r="E19" s="47"/>
      <c r="F19" s="12">
        <f t="shared" si="0"/>
        <v>0</v>
      </c>
    </row>
    <row r="20" spans="1:6" ht="15.6" x14ac:dyDescent="0.3">
      <c r="A20" s="2">
        <v>26</v>
      </c>
      <c r="B20" s="5" t="s">
        <v>21</v>
      </c>
      <c r="C20" s="6" t="s">
        <v>7</v>
      </c>
      <c r="D20" s="6">
        <v>8</v>
      </c>
      <c r="E20" s="47"/>
      <c r="F20" s="12">
        <f t="shared" si="0"/>
        <v>0</v>
      </c>
    </row>
    <row r="21" spans="1:6" ht="15.6" x14ac:dyDescent="0.3">
      <c r="A21" s="2">
        <v>27</v>
      </c>
      <c r="B21" s="5" t="s">
        <v>22</v>
      </c>
      <c r="C21" s="6" t="s">
        <v>7</v>
      </c>
      <c r="D21" s="6">
        <v>5</v>
      </c>
      <c r="E21" s="47"/>
      <c r="F21" s="12">
        <f t="shared" si="0"/>
        <v>0</v>
      </c>
    </row>
    <row r="22" spans="1:6" ht="15.6" x14ac:dyDescent="0.3">
      <c r="A22" s="2">
        <v>28</v>
      </c>
      <c r="B22" s="5" t="s">
        <v>23</v>
      </c>
      <c r="C22" s="6" t="s">
        <v>7</v>
      </c>
      <c r="D22" s="6">
        <v>16</v>
      </c>
      <c r="E22" s="47"/>
      <c r="F22" s="12">
        <f t="shared" si="0"/>
        <v>0</v>
      </c>
    </row>
    <row r="23" spans="1:6" ht="46.8" x14ac:dyDescent="0.3">
      <c r="A23" s="2">
        <v>29</v>
      </c>
      <c r="B23" s="9" t="s">
        <v>57</v>
      </c>
      <c r="C23" s="6" t="s">
        <v>33</v>
      </c>
      <c r="D23" s="6">
        <v>44</v>
      </c>
      <c r="E23" s="47"/>
      <c r="F23" s="12">
        <f t="shared" si="0"/>
        <v>0</v>
      </c>
    </row>
    <row r="24" spans="1:6" ht="15.6" x14ac:dyDescent="0.3">
      <c r="A24" s="2">
        <v>30</v>
      </c>
      <c r="B24" s="9" t="s">
        <v>53</v>
      </c>
      <c r="C24" s="6" t="s">
        <v>33</v>
      </c>
      <c r="D24" s="6">
        <v>31</v>
      </c>
      <c r="E24" s="47"/>
      <c r="F24" s="12">
        <f t="shared" si="0"/>
        <v>0</v>
      </c>
    </row>
    <row r="25" spans="1:6" ht="15.6" x14ac:dyDescent="0.3">
      <c r="A25" s="2">
        <v>31</v>
      </c>
      <c r="B25" s="9" t="s">
        <v>54</v>
      </c>
      <c r="C25" s="6" t="s">
        <v>33</v>
      </c>
      <c r="D25" s="6">
        <v>32</v>
      </c>
      <c r="E25" s="47"/>
      <c r="F25" s="12">
        <f t="shared" si="0"/>
        <v>0</v>
      </c>
    </row>
    <row r="26" spans="1:6" ht="15.6" x14ac:dyDescent="0.3">
      <c r="A26" s="2">
        <v>32</v>
      </c>
      <c r="B26" s="9" t="s">
        <v>19</v>
      </c>
      <c r="C26" s="6" t="s">
        <v>33</v>
      </c>
      <c r="D26" s="6">
        <v>51</v>
      </c>
      <c r="E26" s="47"/>
      <c r="F26" s="12">
        <f t="shared" si="0"/>
        <v>0</v>
      </c>
    </row>
    <row r="27" spans="1:6" ht="15.6" x14ac:dyDescent="0.3">
      <c r="A27" s="2">
        <v>33</v>
      </c>
      <c r="B27" s="9" t="s">
        <v>77</v>
      </c>
      <c r="C27" s="6" t="s">
        <v>33</v>
      </c>
      <c r="D27" s="6">
        <v>150</v>
      </c>
      <c r="E27" s="47"/>
      <c r="F27" s="12">
        <f t="shared" si="0"/>
        <v>0</v>
      </c>
    </row>
    <row r="28" spans="1:6" ht="15.6" x14ac:dyDescent="0.3">
      <c r="A28" s="2">
        <v>34</v>
      </c>
      <c r="B28" s="9" t="s">
        <v>55</v>
      </c>
      <c r="C28" s="6" t="s">
        <v>33</v>
      </c>
      <c r="D28" s="6">
        <v>1</v>
      </c>
      <c r="E28" s="47"/>
      <c r="F28" s="12">
        <f t="shared" si="0"/>
        <v>0</v>
      </c>
    </row>
    <row r="29" spans="1:6" ht="15.6" x14ac:dyDescent="0.3">
      <c r="A29" s="2">
        <v>35</v>
      </c>
      <c r="B29" s="9" t="s">
        <v>56</v>
      </c>
      <c r="C29" s="6" t="s">
        <v>33</v>
      </c>
      <c r="D29" s="6">
        <v>1</v>
      </c>
      <c r="E29" s="47"/>
      <c r="F29" s="12">
        <f t="shared" si="0"/>
        <v>0</v>
      </c>
    </row>
    <row r="30" spans="1:6" ht="15.6" x14ac:dyDescent="0.3">
      <c r="A30" s="2">
        <v>36</v>
      </c>
      <c r="B30" s="9" t="s">
        <v>58</v>
      </c>
      <c r="C30" s="6" t="s">
        <v>33</v>
      </c>
      <c r="D30" s="6">
        <v>5</v>
      </c>
      <c r="E30" s="47"/>
      <c r="F30" s="12">
        <f t="shared" si="0"/>
        <v>0</v>
      </c>
    </row>
    <row r="31" spans="1:6" ht="15.6" x14ac:dyDescent="0.3">
      <c r="A31" s="2">
        <v>37</v>
      </c>
      <c r="B31" s="9" t="s">
        <v>59</v>
      </c>
      <c r="C31" s="6" t="s">
        <v>33</v>
      </c>
      <c r="D31" s="6">
        <v>136</v>
      </c>
      <c r="E31" s="47"/>
      <c r="F31" s="12">
        <f t="shared" si="0"/>
        <v>0</v>
      </c>
    </row>
    <row r="32" spans="1:6" ht="15.6" x14ac:dyDescent="0.3">
      <c r="A32" s="2">
        <v>38</v>
      </c>
      <c r="B32" s="9" t="s">
        <v>60</v>
      </c>
      <c r="C32" s="6" t="s">
        <v>33</v>
      </c>
      <c r="D32" s="6">
        <v>126</v>
      </c>
      <c r="E32" s="47"/>
      <c r="F32" s="12">
        <f t="shared" si="0"/>
        <v>0</v>
      </c>
    </row>
    <row r="33" spans="1:6" ht="15.6" x14ac:dyDescent="0.3">
      <c r="A33" s="2">
        <v>39</v>
      </c>
      <c r="B33" s="9" t="s">
        <v>61</v>
      </c>
      <c r="C33" s="6" t="s">
        <v>33</v>
      </c>
      <c r="D33" s="6">
        <v>815</v>
      </c>
      <c r="E33" s="47"/>
      <c r="F33" s="12">
        <f t="shared" si="0"/>
        <v>0</v>
      </c>
    </row>
    <row r="34" spans="1:6" ht="31.2" x14ac:dyDescent="0.3">
      <c r="A34" s="2">
        <v>40</v>
      </c>
      <c r="B34" s="9" t="s">
        <v>63</v>
      </c>
      <c r="C34" s="6" t="s">
        <v>33</v>
      </c>
      <c r="D34" s="6">
        <v>44</v>
      </c>
      <c r="E34" s="47"/>
      <c r="F34" s="12">
        <f t="shared" si="0"/>
        <v>0</v>
      </c>
    </row>
    <row r="35" spans="1:6" ht="15.6" x14ac:dyDescent="0.3">
      <c r="A35" s="2">
        <v>41</v>
      </c>
      <c r="B35" s="9" t="s">
        <v>68</v>
      </c>
      <c r="C35" s="6" t="s">
        <v>33</v>
      </c>
      <c r="D35" s="6">
        <v>4</v>
      </c>
      <c r="E35" s="47"/>
      <c r="F35" s="12">
        <f t="shared" si="0"/>
        <v>0</v>
      </c>
    </row>
    <row r="36" spans="1:6" ht="15.6" x14ac:dyDescent="0.3">
      <c r="A36" s="2">
        <v>42</v>
      </c>
      <c r="B36" s="5" t="s">
        <v>58</v>
      </c>
      <c r="C36" s="6" t="s">
        <v>33</v>
      </c>
      <c r="D36" s="6">
        <v>3</v>
      </c>
      <c r="E36" s="47"/>
      <c r="F36" s="12">
        <f t="shared" si="0"/>
        <v>0</v>
      </c>
    </row>
    <row r="37" spans="1:6" ht="15.6" x14ac:dyDescent="0.3">
      <c r="A37" s="2">
        <v>43</v>
      </c>
      <c r="B37" s="5" t="s">
        <v>72</v>
      </c>
      <c r="C37" s="6" t="s">
        <v>33</v>
      </c>
      <c r="D37" s="6">
        <v>168</v>
      </c>
      <c r="E37" s="47"/>
      <c r="F37" s="12">
        <f t="shared" si="0"/>
        <v>0</v>
      </c>
    </row>
    <row r="38" spans="1:6" ht="31.2" x14ac:dyDescent="0.3">
      <c r="A38" s="2">
        <v>44</v>
      </c>
      <c r="B38" s="5" t="s">
        <v>75</v>
      </c>
      <c r="C38" s="6" t="s">
        <v>33</v>
      </c>
      <c r="D38" s="6">
        <v>16</v>
      </c>
      <c r="E38" s="47"/>
      <c r="F38" s="12">
        <f t="shared" si="0"/>
        <v>0</v>
      </c>
    </row>
    <row r="39" spans="1:6" ht="15.6" x14ac:dyDescent="0.3">
      <c r="A39" s="2">
        <v>45</v>
      </c>
      <c r="B39" t="s">
        <v>76</v>
      </c>
      <c r="C39" s="6" t="s">
        <v>33</v>
      </c>
      <c r="D39" s="6">
        <v>18</v>
      </c>
      <c r="E39" s="47"/>
      <c r="F39" s="12">
        <f t="shared" si="0"/>
        <v>0</v>
      </c>
    </row>
    <row r="40" spans="1:6" ht="15.6" x14ac:dyDescent="0.3">
      <c r="A40" s="2"/>
      <c r="B40" s="10"/>
      <c r="C40" s="7"/>
      <c r="D40" s="7"/>
      <c r="E40" s="47"/>
      <c r="F40" s="12">
        <f t="shared" si="0"/>
        <v>0</v>
      </c>
    </row>
    <row r="41" spans="1:6" ht="15.6" x14ac:dyDescent="0.3">
      <c r="A41" s="2"/>
      <c r="B41" s="39" t="s">
        <v>106</v>
      </c>
      <c r="C41" s="40"/>
      <c r="D41" s="40"/>
      <c r="E41" s="41"/>
      <c r="F41" s="14">
        <f>SUM(F3:F40)</f>
        <v>0</v>
      </c>
    </row>
  </sheetData>
  <sheetProtection algorithmName="SHA-512" hashValue="IwkPD5o8GAlcT9QbSseYqjefv8vH56weXTocWUJclcA4od7lYBwvTs1B46TQ9hEtLolCs5xFpwKUHEQgwjXdaA==" saltValue="wqifo8h71/Nxf/54TejUfg==" spinCount="100000" sheet="1" objects="1" scenarios="1"/>
  <protectedRanges>
    <protectedRange sqref="E3:E39" name="Range2"/>
  </protectedRanges>
  <mergeCells count="2">
    <mergeCell ref="A1:F1"/>
    <mergeCell ref="B41:E4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I12" sqref="I12"/>
    </sheetView>
  </sheetViews>
  <sheetFormatPr defaultRowHeight="14.4" x14ac:dyDescent="0.3"/>
  <cols>
    <col min="1" max="1" width="7.44140625" customWidth="1"/>
    <col min="2" max="2" width="29.21875" customWidth="1"/>
    <col min="4" max="4" width="21.6640625" customWidth="1"/>
    <col min="5" max="5" width="16.88671875" customWidth="1"/>
    <col min="6" max="6" width="19.44140625" customWidth="1"/>
  </cols>
  <sheetData>
    <row r="1" spans="1:6" x14ac:dyDescent="0.3">
      <c r="A1" s="42" t="s">
        <v>29</v>
      </c>
      <c r="B1" s="42"/>
      <c r="C1" s="42"/>
      <c r="D1" s="42"/>
      <c r="E1" s="42"/>
      <c r="F1" s="42"/>
    </row>
    <row r="2" spans="1:6" ht="69" x14ac:dyDescent="0.3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 t="s">
        <v>5</v>
      </c>
    </row>
    <row r="3" spans="1:6" ht="31.2" x14ac:dyDescent="0.3">
      <c r="A3" s="1">
        <v>46</v>
      </c>
      <c r="B3" s="5" t="s">
        <v>26</v>
      </c>
      <c r="C3" s="2" t="s">
        <v>7</v>
      </c>
      <c r="D3" s="2">
        <v>499</v>
      </c>
      <c r="E3" s="48"/>
      <c r="F3" s="1">
        <f>D3*E3</f>
        <v>0</v>
      </c>
    </row>
    <row r="4" spans="1:6" ht="31.2" x14ac:dyDescent="0.3">
      <c r="A4" s="1">
        <v>47</v>
      </c>
      <c r="B4" s="5" t="s">
        <v>27</v>
      </c>
      <c r="C4" s="2" t="s">
        <v>7</v>
      </c>
      <c r="D4" s="2">
        <v>10</v>
      </c>
      <c r="E4" s="48"/>
      <c r="F4" s="1">
        <f t="shared" ref="F4:F7" si="0">D4*E4</f>
        <v>0</v>
      </c>
    </row>
    <row r="5" spans="1:6" ht="31.2" x14ac:dyDescent="0.3">
      <c r="A5" s="1">
        <v>48</v>
      </c>
      <c r="B5" s="5" t="s">
        <v>70</v>
      </c>
      <c r="C5" s="2" t="s">
        <v>33</v>
      </c>
      <c r="D5" s="2">
        <v>4</v>
      </c>
      <c r="E5" s="48"/>
      <c r="F5" s="1">
        <f t="shared" si="0"/>
        <v>0</v>
      </c>
    </row>
    <row r="6" spans="1:6" ht="15.6" x14ac:dyDescent="0.3">
      <c r="A6" s="1">
        <v>49</v>
      </c>
      <c r="B6" s="5" t="s">
        <v>62</v>
      </c>
      <c r="C6" s="2" t="s">
        <v>33</v>
      </c>
      <c r="D6" s="2">
        <v>25</v>
      </c>
      <c r="E6" s="48"/>
      <c r="F6" s="1">
        <f t="shared" si="0"/>
        <v>0</v>
      </c>
    </row>
    <row r="7" spans="1:6" ht="15.6" x14ac:dyDescent="0.3">
      <c r="A7" s="1">
        <v>50</v>
      </c>
      <c r="B7" s="5" t="s">
        <v>24</v>
      </c>
      <c r="C7" s="2" t="s">
        <v>25</v>
      </c>
      <c r="D7" s="2">
        <v>6</v>
      </c>
      <c r="E7" s="48"/>
      <c r="F7" s="1">
        <f t="shared" si="0"/>
        <v>0</v>
      </c>
    </row>
    <row r="8" spans="1:6" x14ac:dyDescent="0.3">
      <c r="A8" s="8"/>
      <c r="B8" s="32" t="s">
        <v>28</v>
      </c>
      <c r="C8" s="32"/>
      <c r="D8" s="32"/>
      <c r="E8" s="32"/>
      <c r="F8" s="1">
        <f>SUM(F3:F7)</f>
        <v>0</v>
      </c>
    </row>
    <row r="13" spans="1:6" x14ac:dyDescent="0.3">
      <c r="F13" t="s">
        <v>32</v>
      </c>
    </row>
    <row r="14" spans="1:6" x14ac:dyDescent="0.3">
      <c r="D14" s="18"/>
    </row>
  </sheetData>
  <sheetProtection algorithmName="SHA-512" hashValue="B803DQd/rUxqXhAA3XEnvbztGJjKGLq7mD5nOEFvQmFV9WSBV/KmbfgBtNnHaEHt8qa3V8U5jUNmXVqA5FpIrw==" saltValue="zkjIjc9hl377Z4R99qFOvg==" spinCount="100000" sheet="1" objects="1" scenarios="1"/>
  <protectedRanges>
    <protectedRange sqref="E3:E7" name="Range1"/>
  </protectedRanges>
  <mergeCells count="2">
    <mergeCell ref="A1:F1"/>
    <mergeCell ref="B8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5"/>
  <sheetViews>
    <sheetView topLeftCell="A17" workbookViewId="0">
      <selection activeCell="I34" sqref="I34"/>
    </sheetView>
  </sheetViews>
  <sheetFormatPr defaultRowHeight="14.4" x14ac:dyDescent="0.3"/>
  <cols>
    <col min="2" max="2" width="41.88671875" customWidth="1"/>
    <col min="3" max="3" width="21.44140625" customWidth="1"/>
    <col min="4" max="4" width="19" customWidth="1"/>
    <col min="5" max="5" width="17.44140625" customWidth="1"/>
    <col min="6" max="6" width="17" customWidth="1"/>
  </cols>
  <sheetData>
    <row r="1" spans="1:6" x14ac:dyDescent="0.3">
      <c r="A1" s="31" t="s">
        <v>37</v>
      </c>
      <c r="B1" s="31"/>
      <c r="C1" s="31"/>
      <c r="D1" s="31"/>
      <c r="E1" s="31"/>
      <c r="F1" s="31"/>
    </row>
    <row r="2" spans="1:6" ht="69" x14ac:dyDescent="0.3">
      <c r="A2" s="16" t="s">
        <v>0</v>
      </c>
      <c r="B2" s="16" t="s">
        <v>1</v>
      </c>
      <c r="C2" s="16" t="s">
        <v>2</v>
      </c>
      <c r="D2" s="16" t="s">
        <v>3</v>
      </c>
      <c r="E2" s="17" t="s">
        <v>4</v>
      </c>
      <c r="F2" s="17" t="s">
        <v>5</v>
      </c>
    </row>
    <row r="3" spans="1:6" s="28" customFormat="1" ht="15.6" x14ac:dyDescent="0.3">
      <c r="A3" s="24">
        <v>51</v>
      </c>
      <c r="B3" s="25" t="s">
        <v>78</v>
      </c>
      <c r="C3" s="26" t="s">
        <v>8</v>
      </c>
      <c r="D3" s="26">
        <v>1438</v>
      </c>
      <c r="E3" s="49"/>
      <c r="F3" s="27">
        <f>D3*E3</f>
        <v>0</v>
      </c>
    </row>
    <row r="4" spans="1:6" s="23" customFormat="1" ht="15.6" x14ac:dyDescent="0.3">
      <c r="A4" s="24">
        <v>52</v>
      </c>
      <c r="B4" s="25" t="s">
        <v>79</v>
      </c>
      <c r="C4" s="26" t="s">
        <v>8</v>
      </c>
      <c r="D4" s="26">
        <v>5</v>
      </c>
      <c r="E4" s="49"/>
      <c r="F4" s="27">
        <f t="shared" ref="F4:F33" si="0">D4*E4</f>
        <v>0</v>
      </c>
    </row>
    <row r="5" spans="1:6" ht="15.6" x14ac:dyDescent="0.3">
      <c r="A5" s="24">
        <v>53</v>
      </c>
      <c r="B5" s="25" t="s">
        <v>80</v>
      </c>
      <c r="C5" s="26" t="s">
        <v>8</v>
      </c>
      <c r="D5" s="26">
        <v>1510</v>
      </c>
      <c r="E5" s="49"/>
      <c r="F5" s="27">
        <f t="shared" si="0"/>
        <v>0</v>
      </c>
    </row>
    <row r="6" spans="1:6" ht="15.6" x14ac:dyDescent="0.3">
      <c r="A6" s="24">
        <v>54</v>
      </c>
      <c r="B6" s="25" t="s">
        <v>81</v>
      </c>
      <c r="C6" s="26" t="s">
        <v>8</v>
      </c>
      <c r="D6" s="26">
        <v>120</v>
      </c>
      <c r="E6" s="49"/>
      <c r="F6" s="27">
        <f t="shared" si="0"/>
        <v>0</v>
      </c>
    </row>
    <row r="7" spans="1:6" s="23" customFormat="1" ht="15.6" x14ac:dyDescent="0.3">
      <c r="A7" s="24">
        <v>55</v>
      </c>
      <c r="B7" s="25" t="s">
        <v>107</v>
      </c>
      <c r="C7" s="26" t="s">
        <v>33</v>
      </c>
      <c r="D7" s="26">
        <v>3</v>
      </c>
      <c r="E7" s="49"/>
      <c r="F7" s="27">
        <f t="shared" si="0"/>
        <v>0</v>
      </c>
    </row>
    <row r="8" spans="1:6" s="23" customFormat="1" ht="15.6" x14ac:dyDescent="0.3">
      <c r="A8" s="24"/>
      <c r="B8" s="25" t="s">
        <v>108</v>
      </c>
      <c r="C8" s="26" t="s">
        <v>33</v>
      </c>
      <c r="D8" s="26">
        <v>2</v>
      </c>
      <c r="E8" s="49"/>
      <c r="F8" s="27">
        <f t="shared" si="0"/>
        <v>0</v>
      </c>
    </row>
    <row r="9" spans="1:6" ht="15.6" x14ac:dyDescent="0.3">
      <c r="A9" s="24">
        <v>56</v>
      </c>
      <c r="B9" s="25" t="s">
        <v>82</v>
      </c>
      <c r="C9" s="26" t="s">
        <v>33</v>
      </c>
      <c r="D9" s="26">
        <v>287</v>
      </c>
      <c r="E9" s="49"/>
      <c r="F9" s="27">
        <f t="shared" si="0"/>
        <v>0</v>
      </c>
    </row>
    <row r="10" spans="1:6" s="23" customFormat="1" ht="15.6" x14ac:dyDescent="0.3">
      <c r="A10" s="24">
        <v>57</v>
      </c>
      <c r="B10" s="25" t="s">
        <v>83</v>
      </c>
      <c r="C10" s="26" t="s">
        <v>33</v>
      </c>
      <c r="D10" s="26">
        <v>12</v>
      </c>
      <c r="E10" s="49"/>
      <c r="F10" s="27">
        <f t="shared" si="0"/>
        <v>0</v>
      </c>
    </row>
    <row r="11" spans="1:6" ht="15.6" x14ac:dyDescent="0.3">
      <c r="A11" s="24">
        <v>58</v>
      </c>
      <c r="B11" s="25" t="s">
        <v>84</v>
      </c>
      <c r="C11" s="26" t="s">
        <v>33</v>
      </c>
      <c r="D11" s="26">
        <v>3</v>
      </c>
      <c r="E11" s="49"/>
      <c r="F11" s="27">
        <f t="shared" si="0"/>
        <v>0</v>
      </c>
    </row>
    <row r="12" spans="1:6" ht="15.6" x14ac:dyDescent="0.3">
      <c r="A12" s="24">
        <v>59</v>
      </c>
      <c r="B12" s="25" t="s">
        <v>85</v>
      </c>
      <c r="C12" s="26" t="s">
        <v>8</v>
      </c>
      <c r="D12" s="26">
        <v>15</v>
      </c>
      <c r="E12" s="49"/>
      <c r="F12" s="27">
        <f t="shared" si="0"/>
        <v>0</v>
      </c>
    </row>
    <row r="13" spans="1:6" ht="15.6" x14ac:dyDescent="0.3">
      <c r="A13" s="24">
        <v>60</v>
      </c>
      <c r="B13" s="25" t="s">
        <v>86</v>
      </c>
      <c r="C13" s="26" t="s">
        <v>33</v>
      </c>
      <c r="D13" s="26">
        <v>25</v>
      </c>
      <c r="E13" s="49"/>
      <c r="F13" s="27">
        <f t="shared" si="0"/>
        <v>0</v>
      </c>
    </row>
    <row r="14" spans="1:6" ht="15.6" x14ac:dyDescent="0.3">
      <c r="A14" s="24">
        <v>61</v>
      </c>
      <c r="B14" s="25" t="s">
        <v>87</v>
      </c>
      <c r="C14" s="26" t="s">
        <v>33</v>
      </c>
      <c r="D14" s="26">
        <v>1</v>
      </c>
      <c r="E14" s="49"/>
      <c r="F14" s="27">
        <f t="shared" si="0"/>
        <v>0</v>
      </c>
    </row>
    <row r="15" spans="1:6" ht="15.6" x14ac:dyDescent="0.3">
      <c r="A15" s="24">
        <v>62</v>
      </c>
      <c r="B15" s="25" t="s">
        <v>88</v>
      </c>
      <c r="C15" s="26" t="s">
        <v>33</v>
      </c>
      <c r="D15" s="26">
        <v>673</v>
      </c>
      <c r="E15" s="49"/>
      <c r="F15" s="27">
        <f t="shared" si="0"/>
        <v>0</v>
      </c>
    </row>
    <row r="16" spans="1:6" s="23" customFormat="1" ht="15.6" x14ac:dyDescent="0.3">
      <c r="A16" s="24">
        <v>63</v>
      </c>
      <c r="B16" s="25" t="s">
        <v>89</v>
      </c>
      <c r="C16" s="26" t="s">
        <v>33</v>
      </c>
      <c r="D16" s="26">
        <v>13</v>
      </c>
      <c r="E16" s="49"/>
      <c r="F16" s="27">
        <f t="shared" si="0"/>
        <v>0</v>
      </c>
    </row>
    <row r="17" spans="1:6" s="23" customFormat="1" ht="15.6" x14ac:dyDescent="0.3">
      <c r="A17" s="24">
        <v>64</v>
      </c>
      <c r="B17" s="25" t="s">
        <v>90</v>
      </c>
      <c r="C17" s="26" t="s">
        <v>33</v>
      </c>
      <c r="D17" s="26">
        <v>9</v>
      </c>
      <c r="E17" s="49"/>
      <c r="F17" s="27">
        <f t="shared" si="0"/>
        <v>0</v>
      </c>
    </row>
    <row r="18" spans="1:6" s="23" customFormat="1" ht="15.6" x14ac:dyDescent="0.3">
      <c r="A18" s="24">
        <v>65</v>
      </c>
      <c r="B18" s="25" t="s">
        <v>91</v>
      </c>
      <c r="C18" s="26" t="s">
        <v>33</v>
      </c>
      <c r="D18" s="26">
        <v>2085</v>
      </c>
      <c r="E18" s="49"/>
      <c r="F18" s="27">
        <f t="shared" si="0"/>
        <v>0</v>
      </c>
    </row>
    <row r="19" spans="1:6" s="23" customFormat="1" ht="15.6" x14ac:dyDescent="0.3">
      <c r="A19" s="24">
        <v>66</v>
      </c>
      <c r="B19" s="25" t="s">
        <v>92</v>
      </c>
      <c r="C19" s="26" t="s">
        <v>33</v>
      </c>
      <c r="D19" s="26">
        <v>1150</v>
      </c>
      <c r="E19" s="49"/>
      <c r="F19" s="27">
        <f t="shared" si="0"/>
        <v>0</v>
      </c>
    </row>
    <row r="20" spans="1:6" s="23" customFormat="1" ht="15.6" x14ac:dyDescent="0.3">
      <c r="A20" s="24">
        <v>67</v>
      </c>
      <c r="B20" s="25" t="s">
        <v>34</v>
      </c>
      <c r="C20" s="26" t="s">
        <v>6</v>
      </c>
      <c r="D20" s="26">
        <v>4000</v>
      </c>
      <c r="E20" s="49"/>
      <c r="F20" s="27">
        <f t="shared" si="0"/>
        <v>0</v>
      </c>
    </row>
    <row r="21" spans="1:6" s="23" customFormat="1" ht="15.6" x14ac:dyDescent="0.3">
      <c r="A21" s="24">
        <v>68</v>
      </c>
      <c r="B21" s="25" t="s">
        <v>93</v>
      </c>
      <c r="C21" s="26" t="s">
        <v>8</v>
      </c>
      <c r="D21" s="26">
        <v>15</v>
      </c>
      <c r="E21" s="49"/>
      <c r="F21" s="27">
        <f t="shared" si="0"/>
        <v>0</v>
      </c>
    </row>
    <row r="22" spans="1:6" s="23" customFormat="1" ht="15.6" x14ac:dyDescent="0.3">
      <c r="A22" s="24">
        <v>69</v>
      </c>
      <c r="B22" s="25" t="s">
        <v>65</v>
      </c>
      <c r="C22" s="26" t="s">
        <v>33</v>
      </c>
      <c r="D22" s="26">
        <v>224</v>
      </c>
      <c r="E22" s="49"/>
      <c r="F22" s="27">
        <f t="shared" si="0"/>
        <v>0</v>
      </c>
    </row>
    <row r="23" spans="1:6" s="23" customFormat="1" ht="15.6" x14ac:dyDescent="0.3">
      <c r="A23" s="24">
        <v>70</v>
      </c>
      <c r="B23" s="25" t="s">
        <v>94</v>
      </c>
      <c r="C23" s="26" t="s">
        <v>8</v>
      </c>
      <c r="D23" s="26">
        <v>52</v>
      </c>
      <c r="E23" s="49"/>
      <c r="F23" s="27">
        <f t="shared" si="0"/>
        <v>0</v>
      </c>
    </row>
    <row r="24" spans="1:6" s="23" customFormat="1" ht="15.6" x14ac:dyDescent="0.3">
      <c r="A24" s="24">
        <v>65</v>
      </c>
      <c r="B24" s="25" t="s">
        <v>95</v>
      </c>
      <c r="C24" s="26" t="s">
        <v>8</v>
      </c>
      <c r="D24" s="26">
        <v>16</v>
      </c>
      <c r="E24" s="49"/>
      <c r="F24" s="27">
        <f t="shared" si="0"/>
        <v>0</v>
      </c>
    </row>
    <row r="25" spans="1:6" s="28" customFormat="1" ht="15.6" x14ac:dyDescent="0.3">
      <c r="A25" s="24">
        <v>66</v>
      </c>
      <c r="B25" s="25" t="s">
        <v>96</v>
      </c>
      <c r="C25" s="26" t="s">
        <v>33</v>
      </c>
      <c r="D25" s="26">
        <v>25</v>
      </c>
      <c r="E25" s="49"/>
      <c r="F25" s="27">
        <f t="shared" si="0"/>
        <v>0</v>
      </c>
    </row>
    <row r="26" spans="1:6" s="23" customFormat="1" ht="31.2" x14ac:dyDescent="0.3">
      <c r="A26" s="24">
        <v>66</v>
      </c>
      <c r="B26" s="25" t="s">
        <v>97</v>
      </c>
      <c r="C26" s="26" t="s">
        <v>8</v>
      </c>
      <c r="D26" s="26">
        <v>5</v>
      </c>
      <c r="E26" s="49"/>
      <c r="F26" s="27">
        <f t="shared" si="0"/>
        <v>0</v>
      </c>
    </row>
    <row r="27" spans="1:6" s="23" customFormat="1" ht="15.6" x14ac:dyDescent="0.3">
      <c r="A27" s="24">
        <v>67</v>
      </c>
      <c r="B27" s="25" t="s">
        <v>98</v>
      </c>
      <c r="C27" s="24" t="s">
        <v>8</v>
      </c>
      <c r="D27" s="24">
        <v>52</v>
      </c>
      <c r="E27" s="49"/>
      <c r="F27" s="27">
        <f t="shared" si="0"/>
        <v>0</v>
      </c>
    </row>
    <row r="28" spans="1:6" s="23" customFormat="1" ht="15.6" x14ac:dyDescent="0.3">
      <c r="A28" s="24">
        <v>68</v>
      </c>
      <c r="B28" s="25" t="s">
        <v>99</v>
      </c>
      <c r="C28" s="24" t="s">
        <v>8</v>
      </c>
      <c r="D28" s="24">
        <v>89</v>
      </c>
      <c r="E28" s="49"/>
      <c r="F28" s="27">
        <f t="shared" si="0"/>
        <v>0</v>
      </c>
    </row>
    <row r="29" spans="1:6" s="23" customFormat="1" ht="31.2" x14ac:dyDescent="0.3">
      <c r="A29" s="24">
        <v>69</v>
      </c>
      <c r="B29" s="25" t="s">
        <v>100</v>
      </c>
      <c r="C29" s="24" t="s">
        <v>8</v>
      </c>
      <c r="D29" s="24">
        <v>5</v>
      </c>
      <c r="E29" s="49"/>
      <c r="F29" s="27">
        <f t="shared" si="0"/>
        <v>0</v>
      </c>
    </row>
    <row r="30" spans="1:6" s="23" customFormat="1" ht="15.6" x14ac:dyDescent="0.3">
      <c r="A30" s="24">
        <v>70</v>
      </c>
      <c r="B30" s="25" t="s">
        <v>101</v>
      </c>
      <c r="C30" s="24" t="s">
        <v>33</v>
      </c>
      <c r="D30" s="24">
        <v>27</v>
      </c>
      <c r="E30" s="49"/>
      <c r="F30" s="27">
        <f t="shared" si="0"/>
        <v>0</v>
      </c>
    </row>
    <row r="31" spans="1:6" s="23" customFormat="1" ht="15.6" x14ac:dyDescent="0.3">
      <c r="A31" s="24">
        <v>71</v>
      </c>
      <c r="B31" s="25" t="s">
        <v>102</v>
      </c>
      <c r="C31" s="24" t="s">
        <v>103</v>
      </c>
      <c r="D31" s="24">
        <v>406</v>
      </c>
      <c r="E31" s="49"/>
      <c r="F31" s="27">
        <f t="shared" si="0"/>
        <v>0</v>
      </c>
    </row>
    <row r="32" spans="1:6" s="23" customFormat="1" ht="15.6" x14ac:dyDescent="0.3">
      <c r="A32" s="24">
        <v>72</v>
      </c>
      <c r="B32" s="25" t="s">
        <v>104</v>
      </c>
      <c r="C32" s="24" t="s">
        <v>33</v>
      </c>
      <c r="D32" s="24">
        <v>2</v>
      </c>
      <c r="E32" s="49"/>
      <c r="F32" s="27">
        <f t="shared" si="0"/>
        <v>0</v>
      </c>
    </row>
    <row r="33" spans="1:6" s="23" customFormat="1" x14ac:dyDescent="0.3">
      <c r="A33" s="28">
        <v>73</v>
      </c>
      <c r="B33" s="29" t="s">
        <v>105</v>
      </c>
      <c r="C33" s="30" t="s">
        <v>33</v>
      </c>
      <c r="D33" s="30">
        <v>48</v>
      </c>
      <c r="E33" s="49"/>
      <c r="F33" s="27">
        <f t="shared" si="0"/>
        <v>0</v>
      </c>
    </row>
    <row r="34" spans="1:6" ht="15.6" x14ac:dyDescent="0.3">
      <c r="A34" s="2"/>
      <c r="B34" s="15"/>
      <c r="C34" s="11"/>
      <c r="D34" s="11"/>
      <c r="E34" s="12"/>
      <c r="F34" s="12"/>
    </row>
    <row r="35" spans="1:6" x14ac:dyDescent="0.3">
      <c r="A35" s="8"/>
      <c r="B35" s="32" t="s">
        <v>35</v>
      </c>
      <c r="C35" s="32"/>
      <c r="D35" s="32"/>
      <c r="E35" s="32"/>
      <c r="F35" s="14">
        <f>SUM(F3:F34)</f>
        <v>0</v>
      </c>
    </row>
  </sheetData>
  <sheetProtection algorithmName="SHA-512" hashValue="Uv9rtMVhvSsRJDbP0Qh4+bN2OKx0PI7JOf2qkJIbCiAYsJFINNyR18kTK3pUW5f/kQjcM7B9AbuXnvmVGAtSTw==" saltValue="zsfP1KHTeo5kKFMrIc3DNA==" spinCount="100000" sheet="1" objects="1" scenarios="1"/>
  <protectedRanges>
    <protectedRange sqref="E3:E33" name="Range1"/>
  </protectedRanges>
  <mergeCells count="2">
    <mergeCell ref="A1:F1"/>
    <mergeCell ref="B35:E3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AEBB5DF-9D17-4FAD-849E-6B78164A041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Lot-1</vt:lpstr>
      <vt:lpstr>Lot-2</vt:lpstr>
      <vt:lpstr>Lot-3</vt:lpstr>
      <vt:lpstr>Lot-4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Biswanath Sahu</dc:creator>
  <cp:lastModifiedBy>Nirav Jayswal</cp:lastModifiedBy>
  <dcterms:created xsi:type="dcterms:W3CDTF">2015-06-05T18:17:20Z</dcterms:created>
  <dcterms:modified xsi:type="dcterms:W3CDTF">2026-05-19T06:20:07Z</dcterms:modified>
</cp:coreProperties>
</file>